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360" windowWidth="20160" windowHeight="7710"/>
  </bookViews>
  <sheets>
    <sheet name="TDD" sheetId="1" r:id="rId1"/>
    <sheet name="Sheet2" sheetId="2" r:id="rId2"/>
    <sheet name="Sheet3" sheetId="3" r:id="rId3"/>
  </sheets>
  <definedNames>
    <definedName name="Exchange_rates" localSheetId="0">TDD!$AC$5:$AD$9</definedName>
  </definedNames>
  <calcPr calcId="145621"/>
</workbook>
</file>

<file path=xl/sharedStrings.xml><?xml version="1.0" encoding="utf-8"?>
<sst xmlns="http://schemas.openxmlformats.org/spreadsheetml/2006/main" count="150" uniqueCount="95">
  <si>
    <t>Acquisition / Supply</t>
  </si>
  <si>
    <t>Acquisition Type</t>
  </si>
  <si>
    <t>Purchasing Family</t>
  </si>
  <si>
    <t>NRC / RC</t>
  </si>
  <si>
    <t>Manufacturer</t>
  </si>
  <si>
    <t>Supplier</t>
  </si>
  <si>
    <t>KIP (Y/N) ?</t>
  </si>
  <si>
    <t>Supplier currency</t>
  </si>
  <si>
    <t>Classification according to Tailoring</t>
  </si>
  <si>
    <t>Target Purchasing cost
at Bid/NoBid</t>
  </si>
  <si>
    <t>Reference supplier proposal
for Bid approval</t>
  </si>
  <si>
    <t>Upstream Price Decrease/Increase Gate 1 to Gate 2</t>
  </si>
  <si>
    <t>Material Handling charge</t>
  </si>
  <si>
    <t xml:space="preserve">Loaded Purchase amount </t>
  </si>
  <si>
    <t>% CHP on loaded Purchase amount</t>
  </si>
  <si>
    <t>CHP Value</t>
  </si>
  <si>
    <t>Date of validity</t>
  </si>
  <si>
    <t>EON # 
(If applicable)</t>
  </si>
  <si>
    <t>Total Fixed &amp; Firm Price (FFP)</t>
  </si>
  <si>
    <t xml:space="preserve">Total Fixed Price / PPL (FP) </t>
  </si>
  <si>
    <t>Estimate / Reuse</t>
  </si>
  <si>
    <t>ROM / No Price</t>
  </si>
  <si>
    <t>Risks Description</t>
  </si>
  <si>
    <t>Purchasing Risks -  Cost</t>
  </si>
  <si>
    <t>Gate 1</t>
  </si>
  <si>
    <t>Gate 2</t>
  </si>
  <si>
    <t>Amount in WP currency</t>
  </si>
  <si>
    <t>Amount in Prime Currency</t>
  </si>
  <si>
    <t>Amount in EUR</t>
  </si>
  <si>
    <t>Amount in SAR</t>
  </si>
  <si>
    <t>Kappro/MHC</t>
  </si>
  <si>
    <t>Prime Currency</t>
  </si>
  <si>
    <t>%</t>
  </si>
  <si>
    <t>Amount in Prime currency</t>
  </si>
  <si>
    <t>No</t>
  </si>
  <si>
    <t>F13</t>
  </si>
  <si>
    <t>EUR</t>
  </si>
  <si>
    <t>P0</t>
  </si>
  <si>
    <t/>
  </si>
  <si>
    <t>FIXED PRICE/PPL</t>
  </si>
  <si>
    <t>-</t>
  </si>
  <si>
    <t>USD</t>
  </si>
  <si>
    <t>Validity Contingency</t>
  </si>
  <si>
    <t>SAR</t>
  </si>
  <si>
    <t>F11</t>
  </si>
  <si>
    <t>F12</t>
  </si>
  <si>
    <t>F14</t>
  </si>
  <si>
    <t>F15</t>
  </si>
  <si>
    <t>M11</t>
  </si>
  <si>
    <t>M12</t>
  </si>
  <si>
    <t>M13</t>
  </si>
  <si>
    <t>M14</t>
  </si>
  <si>
    <t>M15</t>
  </si>
  <si>
    <t>S11</t>
  </si>
  <si>
    <t>S12</t>
  </si>
  <si>
    <t>S13</t>
  </si>
  <si>
    <t>S14</t>
  </si>
  <si>
    <t>S15</t>
  </si>
  <si>
    <t>Bid Name :</t>
  </si>
  <si>
    <t>Performance Process Indicator (PPI)</t>
  </si>
  <si>
    <t>Bid currency</t>
  </si>
  <si>
    <t>Bid Manager :</t>
  </si>
  <si>
    <t>Fixed &amp; Firm Price (FFP) Percentage</t>
  </si>
  <si>
    <t>Acquisition Purchasing Manager (APM) :</t>
  </si>
  <si>
    <t>Fixed Price  / PPL (FP) Percentage</t>
  </si>
  <si>
    <t>GBP</t>
  </si>
  <si>
    <t>Bid Price validity :</t>
  </si>
  <si>
    <t>Month</t>
  </si>
  <si>
    <t>Estimate / Reuse Percentage</t>
  </si>
  <si>
    <t>Bid Validity Date</t>
  </si>
  <si>
    <t>ROM / No Price Percentage</t>
  </si>
  <si>
    <t>CE Updated using PPL</t>
  </si>
  <si>
    <t>Validity :  % of total supplier commitments  with validity =&gt; Bid Validity</t>
  </si>
  <si>
    <t>P1</t>
  </si>
  <si>
    <t>Bid Submission Date</t>
  </si>
  <si>
    <t>% Upstream Price Decrease (UPD)</t>
  </si>
  <si>
    <t>Rev Date</t>
  </si>
  <si>
    <t>P2</t>
  </si>
  <si>
    <t>Offer Type</t>
  </si>
  <si>
    <t>FIRM SOLICITED</t>
  </si>
  <si>
    <t>P3</t>
  </si>
  <si>
    <t>&gt;300€</t>
  </si>
  <si>
    <t>Bid Category</t>
  </si>
  <si>
    <t>B0</t>
  </si>
  <si>
    <t>Cable manager</t>
  </si>
  <si>
    <t>Cable APM</t>
  </si>
  <si>
    <t>Cable Bid</t>
  </si>
  <si>
    <t>Cable 11</t>
  </si>
  <si>
    <t>Cable 12</t>
  </si>
  <si>
    <t>Cable 13</t>
  </si>
  <si>
    <t>Cable 14</t>
  </si>
  <si>
    <t>Cable 15</t>
  </si>
  <si>
    <t xml:space="preserve">Quote confidence level </t>
  </si>
  <si>
    <t>TDD Cable</t>
  </si>
  <si>
    <t>TDD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</si>
</sst>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\-"/>
    <numFmt numFmtId="166" formatCode="[$-409]d\-mmm\-yy;@"/>
    <numFmt numFmtId="167" formatCode="#,##0\ [$€-1];[Red]\-#,##0\ [$€-1]"/>
  </numFmts>
  <fonts count="11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9"/>
      <name val="Trebuchet MS"/>
      <family val="2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sz val="10"/>
      <color theme="1"/>
      <name val="Arial Unicode MS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1" fillId="0" borderId="0"/>
  </cellStyleXfs>
  <cellXfs count="142">
    <xf numFmtId="0" fontId="0" fillId="0" borderId="0" xfId="0"/>
    <xf numFmtId="164" fontId="2" fillId="3" borderId="3" xfId="1" applyNumberFormat="1" applyFont="1" applyFill="1" applyBorder="1" applyAlignment="1" applyProtection="1">
      <alignment horizontal="center" vertical="center" textRotation="90" wrapText="1"/>
    </xf>
    <xf numFmtId="164" fontId="2" fillId="3" borderId="2" xfId="1" applyNumberFormat="1" applyFont="1" applyFill="1" applyBorder="1" applyAlignment="1" applyProtection="1">
      <alignment horizontal="center" vertical="center" textRotation="90" wrapText="1"/>
    </xf>
    <xf numFmtId="164" fontId="2" fillId="3" borderId="8" xfId="1" applyNumberFormat="1" applyFont="1" applyFill="1" applyBorder="1" applyAlignment="1" applyProtection="1">
      <alignment horizontal="center" vertical="center" wrapText="1"/>
    </xf>
    <xf numFmtId="164" fontId="2" fillId="3" borderId="7" xfId="1" applyNumberFormat="1" applyFont="1" applyFill="1" applyBorder="1" applyAlignment="1" applyProtection="1">
      <alignment horizontal="center" vertical="center" wrapText="1"/>
    </xf>
    <xf numFmtId="164" fontId="2" fillId="3" borderId="13" xfId="1" applyNumberFormat="1" applyFont="1" applyFill="1" applyBorder="1" applyAlignment="1" applyProtection="1">
      <alignment horizontal="center" vertical="center" wrapText="1"/>
    </xf>
    <xf numFmtId="164" fontId="2" fillId="3" borderId="4" xfId="1" applyNumberFormat="1" applyFont="1" applyFill="1" applyBorder="1" applyAlignment="1" applyProtection="1">
      <alignment horizontal="center" vertical="center" wrapText="1"/>
    </xf>
    <xf numFmtId="164" fontId="2" fillId="3" borderId="2" xfId="1" applyNumberFormat="1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Alignment="1" applyProtection="1">
      <alignment vertical="top" wrapText="1"/>
    </xf>
    <xf numFmtId="164" fontId="2" fillId="0" borderId="15" xfId="1" applyNumberFormat="1" applyFont="1" applyFill="1" applyBorder="1" applyAlignment="1" applyProtection="1">
      <alignment vertical="top" wrapText="1"/>
    </xf>
    <xf numFmtId="165" fontId="6" fillId="5" borderId="16" xfId="0" applyNumberFormat="1" applyFont="1" applyFill="1" applyBorder="1" applyAlignment="1" applyProtection="1">
      <alignment horizontal="left" vertical="center"/>
      <protection locked="0"/>
    </xf>
    <xf numFmtId="0" fontId="6" fillId="5" borderId="17" xfId="0" applyFont="1" applyFill="1" applyBorder="1" applyAlignment="1" applyProtection="1">
      <alignment vertical="center"/>
      <protection locked="0"/>
    </xf>
    <xf numFmtId="0" fontId="6" fillId="5" borderId="18" xfId="0" applyFont="1" applyFill="1" applyBorder="1" applyAlignment="1" applyProtection="1">
      <alignment vertical="center"/>
      <protection locked="0"/>
    </xf>
    <xf numFmtId="165" fontId="6" fillId="5" borderId="19" xfId="0" applyNumberFormat="1" applyFont="1" applyFill="1" applyBorder="1" applyAlignment="1" applyProtection="1">
      <alignment horizontal="left" vertical="center"/>
      <protection locked="0"/>
    </xf>
    <xf numFmtId="43" fontId="6" fillId="5" borderId="20" xfId="0" applyNumberFormat="1" applyFont="1" applyFill="1" applyBorder="1" applyAlignment="1" applyProtection="1">
      <alignment vertical="center"/>
      <protection locked="0"/>
    </xf>
    <xf numFmtId="0" fontId="6" fillId="5" borderId="19" xfId="0" applyFont="1" applyFill="1" applyBorder="1" applyAlignment="1" applyProtection="1">
      <alignment horizontal="center" vertical="center"/>
      <protection locked="0"/>
    </xf>
    <xf numFmtId="164" fontId="6" fillId="5" borderId="18" xfId="1" applyNumberFormat="1" applyFont="1" applyFill="1" applyBorder="1" applyAlignment="1" applyProtection="1">
      <alignment vertical="center" wrapText="1"/>
      <protection locked="0"/>
    </xf>
    <xf numFmtId="164" fontId="6" fillId="5" borderId="19" xfId="1" applyNumberFormat="1" applyFont="1" applyFill="1" applyBorder="1" applyAlignment="1" applyProtection="1">
      <alignment vertical="center" wrapText="1"/>
      <protection locked="0"/>
    </xf>
    <xf numFmtId="0" fontId="6" fillId="5" borderId="21" xfId="0" applyFont="1" applyFill="1" applyBorder="1" applyAlignment="1" applyProtection="1">
      <alignment vertical="center"/>
      <protection locked="0"/>
    </xf>
    <xf numFmtId="0" fontId="6" fillId="5" borderId="22" xfId="0" applyFont="1" applyFill="1" applyBorder="1" applyAlignment="1" applyProtection="1">
      <alignment vertical="center"/>
      <protection locked="0"/>
    </xf>
    <xf numFmtId="166" fontId="6" fillId="5" borderId="19" xfId="0" applyNumberFormat="1" applyFont="1" applyFill="1" applyBorder="1" applyAlignment="1" applyProtection="1">
      <alignment horizontal="center" vertical="center"/>
    </xf>
    <xf numFmtId="165" fontId="6" fillId="5" borderId="20" xfId="0" applyNumberFormat="1" applyFont="1" applyFill="1" applyBorder="1" applyAlignment="1" applyProtection="1">
      <alignment horizontal="center" vertical="center"/>
      <protection locked="0"/>
    </xf>
    <xf numFmtId="41" fontId="6" fillId="5" borderId="17" xfId="0" applyNumberFormat="1" applyFont="1" applyFill="1" applyBorder="1" applyAlignment="1" applyProtection="1">
      <alignment vertical="center"/>
    </xf>
    <xf numFmtId="0" fontId="6" fillId="5" borderId="19" xfId="0" applyFont="1" applyFill="1" applyBorder="1" applyAlignment="1" applyProtection="1">
      <alignment vertical="center"/>
      <protection locked="0"/>
    </xf>
    <xf numFmtId="0" fontId="6" fillId="5" borderId="23" xfId="0" applyFont="1" applyFill="1" applyBorder="1" applyAlignment="1" applyProtection="1">
      <alignment vertical="center"/>
      <protection locked="0"/>
    </xf>
    <xf numFmtId="0" fontId="6" fillId="5" borderId="20" xfId="0" applyFont="1" applyFill="1" applyBorder="1" applyAlignment="1" applyProtection="1">
      <alignment vertical="center"/>
      <protection locked="0"/>
    </xf>
    <xf numFmtId="41" fontId="6" fillId="0" borderId="0" xfId="2" applyNumberFormat="1" applyFont="1" applyAlignment="1" applyProtection="1">
      <alignment vertical="center"/>
    </xf>
    <xf numFmtId="0" fontId="2" fillId="0" borderId="24" xfId="0" applyFont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164" fontId="2" fillId="6" borderId="0" xfId="1" applyNumberFormat="1" applyFont="1" applyFill="1" applyBorder="1" applyAlignment="1" applyProtection="1">
      <alignment horizontal="left" vertical="center"/>
      <protection locked="0"/>
    </xf>
    <xf numFmtId="164" fontId="2" fillId="6" borderId="0" xfId="1" applyNumberFormat="1" applyFont="1" applyFill="1" applyBorder="1" applyAlignment="1" applyProtection="1">
      <alignment horizontal="center" vertical="center"/>
      <protection locked="0"/>
    </xf>
    <xf numFmtId="164" fontId="4" fillId="0" borderId="0" xfId="1" applyNumberFormat="1" applyFont="1" applyAlignment="1" applyProtection="1">
      <alignment vertical="center"/>
      <protection locked="0"/>
    </xf>
    <xf numFmtId="164" fontId="6" fillId="6" borderId="0" xfId="1" applyNumberFormat="1" applyFont="1" applyFill="1" applyBorder="1" applyAlignment="1" applyProtection="1">
      <alignment vertical="center"/>
      <protection locked="0"/>
    </xf>
    <xf numFmtId="164" fontId="4" fillId="6" borderId="0" xfId="1" applyNumberFormat="1" applyFont="1" applyFill="1" applyAlignment="1" applyProtection="1">
      <alignment vertical="center"/>
      <protection locked="0"/>
    </xf>
    <xf numFmtId="0" fontId="4" fillId="6" borderId="0" xfId="0" applyFont="1" applyFill="1" applyAlignment="1" applyProtection="1">
      <alignment vertical="center"/>
      <protection locked="0"/>
    </xf>
    <xf numFmtId="14" fontId="6" fillId="0" borderId="0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49" fontId="4" fillId="0" borderId="0" xfId="0" applyNumberFormat="1" applyFont="1" applyFill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left" vertical="center"/>
    </xf>
    <xf numFmtId="9" fontId="2" fillId="0" borderId="24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/>
      <protection locked="0"/>
    </xf>
    <xf numFmtId="3" fontId="7" fillId="0" borderId="24" xfId="0" applyNumberFormat="1" applyFont="1" applyBorder="1" applyAlignment="1" applyProtection="1">
      <alignment vertical="center"/>
      <protection locked="0"/>
    </xf>
    <xf numFmtId="164" fontId="6" fillId="7" borderId="33" xfId="1" applyNumberFormat="1" applyFont="1" applyFill="1" applyBorder="1" applyAlignment="1" applyProtection="1">
      <alignment horizontal="center" vertical="center"/>
      <protection locked="0"/>
    </xf>
    <xf numFmtId="0" fontId="2" fillId="0" borderId="34" xfId="0" applyFont="1" applyBorder="1" applyAlignment="1" applyProtection="1">
      <alignment horizontal="left" vertical="center"/>
    </xf>
    <xf numFmtId="9" fontId="6" fillId="6" borderId="38" xfId="3" applyFont="1" applyFill="1" applyBorder="1" applyAlignment="1" applyProtection="1">
      <alignment vertical="center"/>
    </xf>
    <xf numFmtId="164" fontId="4" fillId="6" borderId="0" xfId="1" applyNumberFormat="1" applyFont="1" applyFill="1" applyBorder="1" applyAlignment="1" applyProtection="1">
      <alignment vertical="center"/>
      <protection locked="0"/>
    </xf>
    <xf numFmtId="0" fontId="4" fillId="6" borderId="0" xfId="0" applyFont="1" applyFill="1" applyBorder="1" applyAlignment="1" applyProtection="1">
      <alignment vertical="center"/>
      <protection locked="0"/>
    </xf>
    <xf numFmtId="3" fontId="8" fillId="0" borderId="27" xfId="0" applyNumberFormat="1" applyFont="1" applyFill="1" applyBorder="1" applyAlignment="1" applyProtection="1">
      <alignment vertical="center"/>
      <protection locked="0"/>
    </xf>
    <xf numFmtId="43" fontId="6" fillId="7" borderId="37" xfId="1" applyNumberFormat="1" applyFont="1" applyFill="1" applyBorder="1" applyAlignment="1" applyProtection="1">
      <alignment vertical="center"/>
      <protection locked="0"/>
    </xf>
    <xf numFmtId="9" fontId="6" fillId="6" borderId="37" xfId="3" applyFont="1" applyFill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49" fontId="4" fillId="0" borderId="0" xfId="0" applyNumberFormat="1" applyFont="1" applyBorder="1" applyAlignment="1" applyProtection="1">
      <alignment horizontal="center" vertical="center"/>
      <protection locked="0"/>
    </xf>
    <xf numFmtId="3" fontId="8" fillId="0" borderId="27" xfId="0" applyNumberFormat="1" applyFont="1" applyBorder="1" applyAlignment="1" applyProtection="1">
      <alignment vertical="center"/>
      <protection locked="0"/>
    </xf>
    <xf numFmtId="0" fontId="2" fillId="0" borderId="27" xfId="0" applyFont="1" applyFill="1" applyBorder="1" applyAlignment="1" applyProtection="1">
      <alignment horizontal="left" vertical="center"/>
    </xf>
    <xf numFmtId="1" fontId="2" fillId="0" borderId="37" xfId="0" applyNumberFormat="1" applyFont="1" applyFill="1" applyBorder="1" applyAlignment="1" applyProtection="1">
      <alignment horizontal="left" vertical="center"/>
    </xf>
    <xf numFmtId="14" fontId="6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40" xfId="0" applyFont="1" applyFill="1" applyBorder="1" applyAlignment="1" applyProtection="1">
      <alignment horizontal="left" vertical="center"/>
    </xf>
    <xf numFmtId="3" fontId="8" fillId="0" borderId="41" xfId="0" applyNumberFormat="1" applyFont="1" applyBorder="1" applyAlignment="1" applyProtection="1">
      <alignment vertical="center"/>
      <protection locked="0"/>
    </xf>
    <xf numFmtId="43" fontId="6" fillId="7" borderId="42" xfId="1" applyNumberFormat="1" applyFont="1" applyFill="1" applyBorder="1" applyAlignment="1" applyProtection="1">
      <alignment vertical="center"/>
      <protection locked="0"/>
    </xf>
    <xf numFmtId="0" fontId="9" fillId="0" borderId="4" xfId="4" applyFont="1" applyBorder="1" applyAlignment="1">
      <alignment vertical="center"/>
    </xf>
    <xf numFmtId="0" fontId="1" fillId="0" borderId="4" xfId="4" applyBorder="1" applyAlignment="1">
      <alignment horizontal="right"/>
    </xf>
    <xf numFmtId="9" fontId="2" fillId="6" borderId="37" xfId="3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0" xfId="1" applyNumberFormat="1" applyFont="1" applyBorder="1" applyAlignment="1" applyProtection="1">
      <alignment vertical="center"/>
      <protection locked="0"/>
    </xf>
    <xf numFmtId="164" fontId="9" fillId="0" borderId="4" xfId="4" applyNumberFormat="1" applyFont="1" applyBorder="1" applyAlignment="1">
      <alignment vertical="center"/>
    </xf>
    <xf numFmtId="167" fontId="4" fillId="0" borderId="0" xfId="0" applyNumberFormat="1" applyFont="1" applyBorder="1" applyAlignment="1" applyProtection="1">
      <alignment vertical="center"/>
      <protection locked="0"/>
    </xf>
    <xf numFmtId="9" fontId="2" fillId="6" borderId="42" xfId="3" applyFont="1" applyFill="1" applyBorder="1" applyAlignment="1" applyProtection="1">
      <alignment horizontal="center" vertical="center"/>
    </xf>
    <xf numFmtId="0" fontId="1" fillId="0" borderId="4" xfId="4" applyFont="1" applyBorder="1" applyAlignment="1">
      <alignment horizontal="right"/>
    </xf>
    <xf numFmtId="3" fontId="8" fillId="0" borderId="0" xfId="0" applyNumberFormat="1" applyFont="1" applyBorder="1" applyAlignment="1" applyProtection="1">
      <alignment vertical="center"/>
      <protection locked="0"/>
    </xf>
    <xf numFmtId="164" fontId="10" fillId="0" borderId="0" xfId="1" applyNumberFormat="1" applyFont="1" applyBorder="1" applyAlignment="1" applyProtection="1">
      <alignment horizontal="left" vertical="center"/>
      <protection locked="0"/>
    </xf>
    <xf numFmtId="164" fontId="6" fillId="0" borderId="0" xfId="1" applyNumberFormat="1" applyFont="1" applyFill="1" applyBorder="1" applyAlignment="1" applyProtection="1">
      <alignment vertical="center"/>
      <protection locked="0"/>
    </xf>
    <xf numFmtId="164" fontId="4" fillId="0" borderId="0" xfId="1" applyNumberFormat="1" applyFont="1" applyFill="1" applyBorder="1" applyAlignment="1" applyProtection="1">
      <alignment vertical="center"/>
      <protection locked="0"/>
    </xf>
    <xf numFmtId="0" fontId="2" fillId="0" borderId="41" xfId="0" applyFont="1" applyBorder="1" applyAlignment="1" applyProtection="1">
      <alignment horizontal="left" vertical="center"/>
    </xf>
    <xf numFmtId="167" fontId="4" fillId="0" borderId="0" xfId="0" applyNumberFormat="1" applyFont="1" applyBorder="1" applyAlignment="1" applyProtection="1">
      <alignment horizontal="right" vertical="center"/>
      <protection locked="0"/>
    </xf>
    <xf numFmtId="0" fontId="10" fillId="0" borderId="0" xfId="0" applyFont="1" applyBorder="1" applyAlignment="1" applyProtection="1">
      <alignment vertical="center"/>
      <protection locked="0"/>
    </xf>
    <xf numFmtId="0" fontId="6" fillId="6" borderId="0" xfId="0" applyFont="1" applyFill="1" applyBorder="1" applyAlignment="1" applyProtection="1">
      <alignment vertical="center"/>
      <protection locked="0"/>
    </xf>
    <xf numFmtId="49" fontId="6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center" textRotation="90" wrapText="1"/>
    </xf>
    <xf numFmtId="0" fontId="4" fillId="0" borderId="4" xfId="0" applyFont="1" applyBorder="1" applyAlignment="1">
      <alignment horizontal="center" wrapText="1"/>
    </xf>
    <xf numFmtId="0" fontId="2" fillId="0" borderId="5" xfId="0" applyFont="1" applyFill="1" applyBorder="1" applyAlignment="1" applyProtection="1">
      <alignment horizontal="center" vertical="center" textRotation="90" wrapText="1"/>
    </xf>
    <xf numFmtId="0" fontId="4" fillId="0" borderId="10" xfId="0" applyFont="1" applyBorder="1" applyAlignment="1">
      <alignment horizont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>
      <alignment horizontal="center" wrapText="1"/>
    </xf>
    <xf numFmtId="164" fontId="2" fillId="4" borderId="2" xfId="1" applyNumberFormat="1" applyFont="1" applyFill="1" applyBorder="1" applyAlignment="1" applyProtection="1">
      <alignment horizontal="center" vertical="center" textRotation="90" wrapText="1"/>
    </xf>
    <xf numFmtId="164" fontId="2" fillId="4" borderId="9" xfId="1" applyNumberFormat="1" applyFont="1" applyFill="1" applyBorder="1" applyAlignment="1" applyProtection="1">
      <alignment horizontal="center" vertical="center" textRotation="90" wrapText="1"/>
    </xf>
    <xf numFmtId="0" fontId="2" fillId="0" borderId="14" xfId="0" applyFont="1" applyFill="1" applyBorder="1" applyAlignment="1" applyProtection="1">
      <alignment horizontal="center" vertical="center" wrapText="1"/>
    </xf>
    <xf numFmtId="0" fontId="2" fillId="0" borderId="1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textRotation="90" wrapText="1"/>
    </xf>
    <xf numFmtId="0" fontId="4" fillId="0" borderId="9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0" fillId="0" borderId="7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textRotation="90" wrapText="1"/>
    </xf>
    <xf numFmtId="0" fontId="0" fillId="2" borderId="7" xfId="0" applyFill="1" applyBorder="1" applyAlignment="1">
      <alignment horizontal="center" vertical="center" wrapText="1"/>
    </xf>
    <xf numFmtId="43" fontId="2" fillId="0" borderId="25" xfId="0" applyNumberFormat="1" applyFont="1" applyBorder="1" applyAlignment="1" applyProtection="1">
      <alignment horizontal="center" vertical="center"/>
    </xf>
    <xf numFmtId="43" fontId="2" fillId="0" borderId="26" xfId="0" applyNumberFormat="1" applyFont="1" applyBorder="1" applyAlignment="1" applyProtection="1">
      <alignment horizontal="center" vertical="center"/>
    </xf>
    <xf numFmtId="43" fontId="2" fillId="0" borderId="3" xfId="0" applyNumberFormat="1" applyFont="1" applyBorder="1" applyAlignment="1" applyProtection="1">
      <alignment horizontal="center" vertical="center"/>
    </xf>
    <xf numFmtId="43" fontId="2" fillId="0" borderId="28" xfId="0" applyNumberFormat="1" applyFont="1" applyBorder="1" applyAlignment="1" applyProtection="1">
      <alignment horizontal="center" vertical="center"/>
    </xf>
    <xf numFmtId="43" fontId="2" fillId="0" borderId="29" xfId="0" applyNumberFormat="1" applyFont="1" applyBorder="1" applyAlignment="1" applyProtection="1">
      <alignment horizontal="center" vertical="center"/>
    </xf>
    <xf numFmtId="43" fontId="2" fillId="0" borderId="30" xfId="0" applyNumberFormat="1" applyFont="1" applyBorder="1" applyAlignment="1" applyProtection="1">
      <alignment horizontal="center" vertical="center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32" xfId="0" applyFont="1" applyFill="1" applyBorder="1" applyAlignment="1" applyProtection="1">
      <alignment horizontal="left" vertical="center"/>
      <protection locked="0"/>
    </xf>
    <xf numFmtId="0" fontId="6" fillId="6" borderId="35" xfId="0" applyFont="1" applyFill="1" applyBorder="1" applyAlignment="1" applyProtection="1">
      <alignment horizontal="center" vertical="center"/>
      <protection locked="0"/>
    </xf>
    <xf numFmtId="0" fontId="6" fillId="6" borderId="36" xfId="0" applyFont="1" applyFill="1" applyBorder="1" applyAlignment="1" applyProtection="1">
      <alignment horizontal="center" vertical="center"/>
      <protection locked="0"/>
    </xf>
    <xf numFmtId="0" fontId="6" fillId="6" borderId="37" xfId="0" applyFont="1" applyFill="1" applyBorder="1" applyAlignment="1" applyProtection="1">
      <alignment horizontal="center" vertical="center"/>
      <protection locked="0"/>
    </xf>
    <xf numFmtId="0" fontId="2" fillId="0" borderId="28" xfId="0" applyFont="1" applyBorder="1" applyAlignment="1" applyProtection="1">
      <alignment horizontal="center" vertical="center"/>
    </xf>
    <xf numFmtId="0" fontId="2" fillId="0" borderId="29" xfId="0" applyFont="1" applyBorder="1" applyAlignment="1" applyProtection="1">
      <alignment horizontal="center" vertical="center"/>
    </xf>
    <xf numFmtId="0" fontId="2" fillId="0" borderId="30" xfId="0" applyFont="1" applyBorder="1" applyAlignment="1" applyProtection="1">
      <alignment horizontal="center" vertical="center"/>
    </xf>
    <xf numFmtId="1" fontId="2" fillId="0" borderId="28" xfId="0" applyNumberFormat="1" applyFont="1" applyFill="1" applyBorder="1" applyAlignment="1" applyProtection="1">
      <alignment horizontal="center" vertical="center"/>
    </xf>
    <xf numFmtId="1" fontId="2" fillId="0" borderId="29" xfId="0" applyNumberFormat="1" applyFont="1" applyFill="1" applyBorder="1" applyAlignment="1" applyProtection="1">
      <alignment horizontal="center" vertical="center"/>
    </xf>
    <xf numFmtId="1" fontId="2" fillId="0" borderId="39" xfId="0" applyNumberFormat="1" applyFont="1" applyFill="1" applyBorder="1" applyAlignment="1" applyProtection="1">
      <alignment horizontal="center" vertical="center"/>
    </xf>
    <xf numFmtId="166" fontId="2" fillId="0" borderId="28" xfId="0" applyNumberFormat="1" applyFont="1" applyFill="1" applyBorder="1" applyAlignment="1" applyProtection="1">
      <alignment horizontal="center" vertical="center"/>
    </xf>
    <xf numFmtId="166" fontId="2" fillId="0" borderId="29" xfId="0" applyNumberFormat="1" applyFont="1" applyFill="1" applyBorder="1" applyAlignment="1" applyProtection="1">
      <alignment horizontal="center" vertical="center"/>
    </xf>
    <xf numFmtId="166" fontId="2" fillId="0" borderId="30" xfId="0" applyNumberFormat="1" applyFont="1" applyFill="1" applyBorder="1" applyAlignment="1" applyProtection="1">
      <alignment horizontal="center" vertical="center"/>
    </xf>
    <xf numFmtId="166" fontId="2" fillId="0" borderId="45" xfId="0" applyNumberFormat="1" applyFont="1" applyBorder="1" applyAlignment="1" applyProtection="1">
      <alignment horizontal="center" vertical="center"/>
    </xf>
    <xf numFmtId="166" fontId="2" fillId="0" borderId="46" xfId="0" applyNumberFormat="1" applyFont="1" applyBorder="1" applyAlignment="1" applyProtection="1">
      <alignment horizontal="center" vertical="center"/>
    </xf>
    <xf numFmtId="166" fontId="2" fillId="0" borderId="47" xfId="0" applyNumberFormat="1" applyFont="1" applyBorder="1" applyAlignment="1" applyProtection="1">
      <alignment horizontal="center" vertical="center"/>
    </xf>
    <xf numFmtId="0" fontId="6" fillId="6" borderId="0" xfId="0" applyFont="1" applyFill="1" applyBorder="1" applyAlignment="1" applyProtection="1">
      <alignment horizontal="left" vertical="center"/>
      <protection locked="0"/>
    </xf>
    <xf numFmtId="0" fontId="2" fillId="6" borderId="35" xfId="0" applyFont="1" applyFill="1" applyBorder="1" applyAlignment="1" applyProtection="1">
      <alignment horizontal="left" vertical="center"/>
      <protection locked="0"/>
    </xf>
    <xf numFmtId="0" fontId="2" fillId="6" borderId="36" xfId="0" applyFont="1" applyFill="1" applyBorder="1" applyAlignment="1" applyProtection="1">
      <alignment horizontal="left" vertical="center"/>
      <protection locked="0"/>
    </xf>
    <xf numFmtId="0" fontId="2" fillId="6" borderId="37" xfId="0" applyFont="1" applyFill="1" applyBorder="1" applyAlignment="1" applyProtection="1">
      <alignment horizontal="left" vertical="center"/>
      <protection locked="0"/>
    </xf>
    <xf numFmtId="0" fontId="2" fillId="6" borderId="43" xfId="0" applyFont="1" applyFill="1" applyBorder="1" applyAlignment="1" applyProtection="1">
      <alignment horizontal="left" vertical="center"/>
      <protection locked="0"/>
    </xf>
    <xf numFmtId="0" fontId="2" fillId="6" borderId="44" xfId="0" applyFont="1" applyFill="1" applyBorder="1" applyAlignment="1" applyProtection="1">
      <alignment horizontal="left" vertical="center"/>
      <protection locked="0"/>
    </xf>
    <xf numFmtId="0" fontId="2" fillId="6" borderId="42" xfId="0" applyFont="1" applyFill="1" applyBorder="1" applyAlignment="1" applyProtection="1">
      <alignment horizontal="left" vertical="center"/>
      <protection locked="0"/>
    </xf>
  </cellXfs>
  <cellStyles count="5">
    <cellStyle name="Comma" xfId="1" builtinId="3"/>
    <cellStyle name="Normal" xfId="0" builtinId="0"/>
    <cellStyle name="Normal 48" xfId="2"/>
    <cellStyle name="Normal 95 3" xfId="4"/>
    <cellStyle name="Percent" xfId="3" builtinId="5"/>
  </cellStyles>
  <dxfs count="9"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C00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FF0000"/>
      </font>
    </dxf>
    <dxf>
      <fill>
        <patternFill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4:BA24"/>
  <sheetViews>
    <sheetView tabSelected="1" workbookViewId="0">
      <selection activeCell="H11" sqref="H11"/>
    </sheetView>
  </sheetViews>
  <sheetFormatPr defaultRowHeight="14.25" outlineLevelRow="1" x14ac:dyDescent="0.2"/>
  <cols>
    <col min="1" max="1" width="27.75" bestFit="1" customWidth="1"/>
    <col min="29" max="29" width="13.25" bestFit="1" customWidth="1"/>
  </cols>
  <sheetData>
    <row r="4" spans="1:53" s="30" customFormat="1" outlineLevel="1" x14ac:dyDescent="0.2">
      <c r="A4" s="28" t="s">
        <v>94</v>
      </c>
      <c r="B4" s="112" t="s">
        <v>93</v>
      </c>
      <c r="C4" s="113"/>
      <c r="D4" s="113"/>
      <c r="E4" s="113"/>
      <c r="F4" s="114"/>
      <c r="G4" s="29"/>
      <c r="H4" s="29"/>
      <c r="J4" s="31"/>
      <c r="K4" s="32"/>
      <c r="L4" s="32"/>
      <c r="M4" s="33"/>
      <c r="N4" s="33"/>
      <c r="O4" s="34"/>
      <c r="P4" s="35"/>
      <c r="Q4" s="35"/>
      <c r="R4" s="36"/>
      <c r="T4" s="37"/>
      <c r="U4" s="38"/>
      <c r="V4" s="38"/>
      <c r="W4" s="39"/>
      <c r="X4" s="40"/>
      <c r="Y4" s="38"/>
      <c r="AD4" s="33"/>
      <c r="AF4" s="33"/>
      <c r="AH4"/>
    </row>
    <row r="5" spans="1:53" s="30" customFormat="1" ht="12.75" customHeight="1" outlineLevel="1" x14ac:dyDescent="0.2">
      <c r="A5" s="41" t="s">
        <v>58</v>
      </c>
      <c r="B5" s="115" t="s">
        <v>86</v>
      </c>
      <c r="C5" s="116"/>
      <c r="D5" s="116"/>
      <c r="E5" s="116"/>
      <c r="F5" s="117"/>
      <c r="G5" s="29"/>
      <c r="H5" s="29"/>
      <c r="I5" s="118" t="s">
        <v>59</v>
      </c>
      <c r="J5" s="119"/>
      <c r="K5" s="119"/>
      <c r="L5" s="119"/>
      <c r="M5" s="119"/>
      <c r="N5" s="42">
        <v>0.99999999999999989</v>
      </c>
      <c r="O5" s="34"/>
      <c r="P5" s="35"/>
      <c r="Q5" s="35"/>
      <c r="R5" s="36"/>
      <c r="S5" s="43"/>
      <c r="T5" s="44"/>
      <c r="U5" s="38"/>
      <c r="W5" s="45"/>
      <c r="X5" s="46"/>
      <c r="Y5" s="38"/>
      <c r="AC5" s="47" t="s">
        <v>60</v>
      </c>
      <c r="AD5" s="48" t="s">
        <v>43</v>
      </c>
      <c r="AH5"/>
    </row>
    <row r="6" spans="1:53" s="30" customFormat="1" ht="12.75" customHeight="1" outlineLevel="1" x14ac:dyDescent="0.2">
      <c r="A6" s="49" t="s">
        <v>61</v>
      </c>
      <c r="B6" s="115" t="s">
        <v>84</v>
      </c>
      <c r="C6" s="116"/>
      <c r="D6" s="116"/>
      <c r="E6" s="116"/>
      <c r="F6" s="117"/>
      <c r="G6" s="29"/>
      <c r="H6" s="29"/>
      <c r="I6" s="120" t="s">
        <v>62</v>
      </c>
      <c r="J6" s="121"/>
      <c r="K6" s="121"/>
      <c r="L6" s="121"/>
      <c r="M6" s="122"/>
      <c r="N6" s="50">
        <v>0.35293679503775122</v>
      </c>
      <c r="O6" s="34"/>
      <c r="P6" s="51"/>
      <c r="Q6" s="51"/>
      <c r="R6" s="52"/>
      <c r="S6" s="43"/>
      <c r="T6" s="44"/>
      <c r="U6" s="43"/>
      <c r="W6" s="45"/>
      <c r="X6" s="46"/>
      <c r="Y6" s="43"/>
      <c r="AC6" s="53" t="s">
        <v>41</v>
      </c>
      <c r="AD6" s="54">
        <v>3.75</v>
      </c>
      <c r="AH6"/>
    </row>
    <row r="7" spans="1:53" s="56" customFormat="1" ht="12.75" customHeight="1" outlineLevel="1" x14ac:dyDescent="0.2">
      <c r="A7" s="41" t="s">
        <v>63</v>
      </c>
      <c r="B7" s="123" t="s">
        <v>85</v>
      </c>
      <c r="C7" s="124"/>
      <c r="D7" s="124"/>
      <c r="E7" s="124"/>
      <c r="F7" s="125"/>
      <c r="G7" s="29"/>
      <c r="H7" s="29"/>
      <c r="I7" s="120" t="s">
        <v>64</v>
      </c>
      <c r="J7" s="121"/>
      <c r="K7" s="121"/>
      <c r="L7" s="121"/>
      <c r="M7" s="122"/>
      <c r="N7" s="55">
        <v>0.52389558404949454</v>
      </c>
      <c r="O7" s="34"/>
      <c r="P7" s="51"/>
      <c r="Q7" s="51"/>
      <c r="R7" s="52"/>
      <c r="S7" s="43"/>
      <c r="T7" s="44"/>
      <c r="U7" s="43"/>
      <c r="W7" s="57"/>
      <c r="X7" s="58"/>
      <c r="Y7" s="43"/>
      <c r="AC7" s="59" t="s">
        <v>65</v>
      </c>
      <c r="AD7" s="54">
        <v>6</v>
      </c>
      <c r="AH7"/>
    </row>
    <row r="8" spans="1:53" s="56" customFormat="1" ht="12.75" customHeight="1" outlineLevel="1" x14ac:dyDescent="0.2">
      <c r="A8" s="60" t="s">
        <v>66</v>
      </c>
      <c r="B8" s="126">
        <v>1</v>
      </c>
      <c r="C8" s="127"/>
      <c r="D8" s="127"/>
      <c r="E8" s="128"/>
      <c r="F8" s="61" t="s">
        <v>67</v>
      </c>
      <c r="G8" s="62"/>
      <c r="H8" s="62"/>
      <c r="I8" s="120" t="s">
        <v>68</v>
      </c>
      <c r="J8" s="121"/>
      <c r="K8" s="121"/>
      <c r="L8" s="121"/>
      <c r="M8" s="122"/>
      <c r="N8" s="55">
        <v>0.1231676209127542</v>
      </c>
      <c r="O8" s="34"/>
      <c r="P8" s="51"/>
      <c r="Q8" s="51"/>
      <c r="R8" s="52"/>
      <c r="S8" s="43"/>
      <c r="T8" s="44"/>
      <c r="U8" s="43"/>
      <c r="W8" s="57"/>
      <c r="X8" s="58"/>
      <c r="Y8" s="43"/>
      <c r="AC8" s="59" t="s">
        <v>36</v>
      </c>
      <c r="AD8" s="54">
        <v>4.5</v>
      </c>
      <c r="AH8"/>
    </row>
    <row r="9" spans="1:53" s="56" customFormat="1" ht="12.75" customHeight="1" outlineLevel="1" x14ac:dyDescent="0.2">
      <c r="A9" s="63" t="s">
        <v>69</v>
      </c>
      <c r="B9" s="129">
        <v>42465</v>
      </c>
      <c r="C9" s="130"/>
      <c r="D9" s="130"/>
      <c r="E9" s="130"/>
      <c r="F9" s="131"/>
      <c r="G9" s="62"/>
      <c r="H9" s="62"/>
      <c r="I9" s="120" t="s">
        <v>70</v>
      </c>
      <c r="J9" s="121"/>
      <c r="K9" s="121"/>
      <c r="L9" s="121"/>
      <c r="M9" s="122"/>
      <c r="N9" s="55">
        <v>0</v>
      </c>
      <c r="O9" s="34"/>
      <c r="P9" s="51"/>
      <c r="Q9" s="51"/>
      <c r="R9" s="52"/>
      <c r="S9" s="43"/>
      <c r="T9" s="44"/>
      <c r="U9" s="43"/>
      <c r="W9" s="57"/>
      <c r="X9" s="58"/>
      <c r="Y9" s="43"/>
      <c r="AC9" s="64" t="s">
        <v>43</v>
      </c>
      <c r="AD9" s="65">
        <v>1</v>
      </c>
      <c r="AH9"/>
      <c r="AY9" s="66">
        <v>10</v>
      </c>
      <c r="AZ9" s="67" t="s">
        <v>37</v>
      </c>
    </row>
    <row r="10" spans="1:53" s="56" customFormat="1" ht="12.75" customHeight="1" outlineLevel="1" x14ac:dyDescent="0.2">
      <c r="A10" s="63" t="s">
        <v>71</v>
      </c>
      <c r="B10" s="129"/>
      <c r="C10" s="130"/>
      <c r="D10" s="130"/>
      <c r="E10" s="130"/>
      <c r="F10" s="131"/>
      <c r="G10" s="62"/>
      <c r="H10" s="62"/>
      <c r="I10" s="136" t="s">
        <v>72</v>
      </c>
      <c r="J10" s="137"/>
      <c r="K10" s="137"/>
      <c r="L10" s="137"/>
      <c r="M10" s="138"/>
      <c r="N10" s="68">
        <v>0.68331316991211322</v>
      </c>
      <c r="O10" s="34"/>
      <c r="P10" s="51"/>
      <c r="Q10" s="51"/>
      <c r="R10" s="52"/>
      <c r="S10" s="43"/>
      <c r="T10" s="44"/>
      <c r="U10" s="43"/>
      <c r="V10" s="43"/>
      <c r="W10" s="69"/>
      <c r="X10" s="70"/>
      <c r="Y10" s="43"/>
      <c r="AD10" s="71"/>
      <c r="AF10" s="71"/>
      <c r="AH10"/>
      <c r="AY10" s="72">
        <v>225000</v>
      </c>
      <c r="AZ10" s="67" t="s">
        <v>73</v>
      </c>
      <c r="BA10" s="73">
        <v>50</v>
      </c>
    </row>
    <row r="11" spans="1:53" s="56" customFormat="1" ht="12.75" customHeight="1" outlineLevel="1" x14ac:dyDescent="0.2">
      <c r="A11" s="63" t="s">
        <v>74</v>
      </c>
      <c r="B11" s="129">
        <v>42435</v>
      </c>
      <c r="C11" s="130"/>
      <c r="D11" s="130"/>
      <c r="E11" s="130"/>
      <c r="F11" s="131"/>
      <c r="G11" s="62"/>
      <c r="H11" s="62"/>
      <c r="I11" s="139" t="s">
        <v>75</v>
      </c>
      <c r="J11" s="140"/>
      <c r="K11" s="140"/>
      <c r="L11" s="140"/>
      <c r="M11" s="141"/>
      <c r="N11" s="74">
        <v>0</v>
      </c>
      <c r="O11" s="34"/>
      <c r="P11" s="51"/>
      <c r="Q11" s="51"/>
      <c r="R11" s="52"/>
      <c r="S11" s="43"/>
      <c r="T11" s="44"/>
      <c r="U11" s="43"/>
      <c r="V11" s="43"/>
      <c r="W11" s="69"/>
      <c r="X11" s="70"/>
      <c r="Y11" s="43"/>
      <c r="AD11" s="71"/>
      <c r="AF11" s="71"/>
      <c r="AH11"/>
      <c r="AY11" s="72">
        <v>225000</v>
      </c>
      <c r="AZ11" s="75" t="s">
        <v>73</v>
      </c>
      <c r="BA11" s="73">
        <v>50</v>
      </c>
    </row>
    <row r="12" spans="1:53" s="56" customFormat="1" ht="12.75" customHeight="1" outlineLevel="1" x14ac:dyDescent="0.2">
      <c r="A12" s="63" t="s">
        <v>76</v>
      </c>
      <c r="B12" s="129">
        <v>42432</v>
      </c>
      <c r="C12" s="130"/>
      <c r="D12" s="130"/>
      <c r="E12" s="130"/>
      <c r="F12" s="131"/>
      <c r="G12" s="62"/>
      <c r="H12" s="62"/>
      <c r="I12" s="76"/>
      <c r="J12" s="77"/>
      <c r="K12" s="77"/>
      <c r="L12" s="78"/>
      <c r="M12" s="79"/>
      <c r="N12" s="79"/>
      <c r="O12" s="34"/>
      <c r="P12" s="51"/>
      <c r="Q12" s="51"/>
      <c r="R12" s="52"/>
      <c r="S12" s="43"/>
      <c r="T12" s="44"/>
      <c r="U12" s="43"/>
      <c r="V12" s="43"/>
      <c r="W12" s="69"/>
      <c r="X12" s="70"/>
      <c r="Y12" s="43"/>
      <c r="AD12" s="71"/>
      <c r="AF12" s="71"/>
      <c r="AH12"/>
      <c r="AY12" s="72">
        <v>1350000</v>
      </c>
      <c r="AZ12" s="67" t="s">
        <v>77</v>
      </c>
      <c r="BA12" s="73">
        <v>300</v>
      </c>
    </row>
    <row r="13" spans="1:53" s="56" customFormat="1" ht="12.75" customHeight="1" outlineLevel="1" x14ac:dyDescent="0.2">
      <c r="A13" s="80" t="s">
        <v>78</v>
      </c>
      <c r="B13" s="132" t="s">
        <v>79</v>
      </c>
      <c r="C13" s="133"/>
      <c r="D13" s="133"/>
      <c r="E13" s="133"/>
      <c r="F13" s="134"/>
      <c r="G13" s="62"/>
      <c r="H13" s="62"/>
      <c r="I13" s="135"/>
      <c r="J13" s="135"/>
      <c r="K13" s="135"/>
      <c r="L13" s="135"/>
      <c r="M13" s="135"/>
      <c r="N13" s="71"/>
      <c r="O13" s="34"/>
      <c r="P13" s="51"/>
      <c r="Q13" s="51"/>
      <c r="R13" s="52"/>
      <c r="S13" s="44"/>
      <c r="T13" s="44"/>
      <c r="U13" s="43"/>
      <c r="V13" s="43"/>
      <c r="W13" s="69"/>
      <c r="X13" s="70"/>
      <c r="Y13" s="43"/>
      <c r="AD13" s="71"/>
      <c r="AF13" s="71"/>
      <c r="AH13"/>
      <c r="AY13" s="72">
        <v>75000000.000000149</v>
      </c>
      <c r="AZ13" s="67" t="s">
        <v>80</v>
      </c>
      <c r="BA13" s="81" t="s">
        <v>81</v>
      </c>
    </row>
    <row r="14" spans="1:53" s="56" customFormat="1" ht="12.75" customHeight="1" outlineLevel="1" x14ac:dyDescent="0.2">
      <c r="A14" s="80" t="s">
        <v>82</v>
      </c>
      <c r="B14" s="132" t="s">
        <v>83</v>
      </c>
      <c r="C14" s="133"/>
      <c r="D14" s="133" t="s">
        <v>83</v>
      </c>
      <c r="E14" s="133"/>
      <c r="F14" s="134"/>
      <c r="I14" s="76"/>
      <c r="J14" s="77"/>
      <c r="K14" s="77"/>
      <c r="L14" s="78"/>
      <c r="M14" s="71"/>
      <c r="N14" s="71"/>
      <c r="O14" s="71"/>
      <c r="P14" s="71"/>
      <c r="Q14" s="71"/>
      <c r="R14" s="82"/>
      <c r="S14" s="83"/>
      <c r="T14" s="52"/>
      <c r="U14" s="52"/>
      <c r="V14" s="82"/>
      <c r="W14" s="29"/>
      <c r="X14" s="84"/>
      <c r="Y14" s="43"/>
      <c r="Z14" s="43"/>
      <c r="AA14" s="43"/>
      <c r="AB14" s="43"/>
      <c r="AD14" s="71"/>
      <c r="AF14" s="71"/>
      <c r="AH14"/>
    </row>
    <row r="17" spans="1:30" ht="71.25" x14ac:dyDescent="0.2">
      <c r="A17" s="103" t="s">
        <v>0</v>
      </c>
      <c r="B17" s="97" t="s">
        <v>1</v>
      </c>
      <c r="C17" s="97" t="s">
        <v>2</v>
      </c>
      <c r="D17" s="97" t="s">
        <v>3</v>
      </c>
      <c r="E17" s="97" t="s">
        <v>4</v>
      </c>
      <c r="F17" s="97" t="s">
        <v>5</v>
      </c>
      <c r="G17" s="97" t="s">
        <v>6</v>
      </c>
      <c r="H17" s="97" t="s">
        <v>7</v>
      </c>
      <c r="I17" s="110" t="s">
        <v>8</v>
      </c>
      <c r="J17" s="1" t="s">
        <v>9</v>
      </c>
      <c r="K17" s="2" t="s">
        <v>9</v>
      </c>
      <c r="L17" s="2" t="s">
        <v>9</v>
      </c>
      <c r="M17" s="2" t="s">
        <v>10</v>
      </c>
      <c r="N17" s="2" t="s">
        <v>10</v>
      </c>
      <c r="O17" s="2" t="s">
        <v>10</v>
      </c>
      <c r="P17" s="2" t="s">
        <v>11</v>
      </c>
      <c r="Q17" s="2" t="s">
        <v>11</v>
      </c>
      <c r="R17" s="95" t="s">
        <v>12</v>
      </c>
      <c r="S17" s="95" t="s">
        <v>13</v>
      </c>
      <c r="T17" s="95" t="s">
        <v>14</v>
      </c>
      <c r="U17" s="95" t="s">
        <v>15</v>
      </c>
      <c r="V17" s="97" t="s">
        <v>16</v>
      </c>
      <c r="W17" s="97" t="s">
        <v>92</v>
      </c>
      <c r="X17" s="100" t="s">
        <v>17</v>
      </c>
      <c r="Y17" s="85" t="s">
        <v>18</v>
      </c>
      <c r="Z17" s="85" t="s">
        <v>19</v>
      </c>
      <c r="AA17" s="85" t="s">
        <v>20</v>
      </c>
      <c r="AB17" s="87" t="s">
        <v>21</v>
      </c>
      <c r="AC17" s="89" t="s">
        <v>22</v>
      </c>
      <c r="AD17" s="91" t="s">
        <v>23</v>
      </c>
    </row>
    <row r="18" spans="1:30" x14ac:dyDescent="0.2">
      <c r="A18" s="104"/>
      <c r="B18" s="105"/>
      <c r="C18" s="105"/>
      <c r="D18" s="107"/>
      <c r="E18" s="105"/>
      <c r="F18" s="107"/>
      <c r="G18" s="105"/>
      <c r="H18" s="107"/>
      <c r="I18" s="111"/>
      <c r="J18" s="3" t="s">
        <v>24</v>
      </c>
      <c r="K18" s="3" t="s">
        <v>24</v>
      </c>
      <c r="L18" s="4"/>
      <c r="M18" s="4" t="s">
        <v>25</v>
      </c>
      <c r="N18" s="4" t="s">
        <v>25</v>
      </c>
      <c r="O18" s="4"/>
      <c r="P18" s="4"/>
      <c r="Q18" s="4"/>
      <c r="R18" s="96"/>
      <c r="S18" s="96"/>
      <c r="T18" s="96"/>
      <c r="U18" s="96"/>
      <c r="V18" s="98"/>
      <c r="W18" s="98"/>
      <c r="X18" s="101"/>
      <c r="Y18" s="86"/>
      <c r="Z18" s="86"/>
      <c r="AA18" s="86"/>
      <c r="AB18" s="88"/>
      <c r="AC18" s="90"/>
      <c r="AD18" s="92"/>
    </row>
    <row r="19" spans="1:30" ht="33.75" x14ac:dyDescent="0.2">
      <c r="A19" s="104"/>
      <c r="B19" s="106"/>
      <c r="C19" s="106"/>
      <c r="D19" s="108"/>
      <c r="E19" s="105"/>
      <c r="F19" s="107"/>
      <c r="G19" s="109"/>
      <c r="H19" s="108"/>
      <c r="I19" s="99"/>
      <c r="J19" s="5" t="s">
        <v>26</v>
      </c>
      <c r="K19" s="5" t="s">
        <v>27</v>
      </c>
      <c r="L19" s="6" t="s">
        <v>28</v>
      </c>
      <c r="M19" s="5" t="s">
        <v>26</v>
      </c>
      <c r="N19" s="5" t="s">
        <v>27</v>
      </c>
      <c r="O19" s="7" t="s">
        <v>28</v>
      </c>
      <c r="P19" s="7" t="s">
        <v>28</v>
      </c>
      <c r="Q19" s="5" t="s">
        <v>29</v>
      </c>
      <c r="R19" s="8" t="s">
        <v>30</v>
      </c>
      <c r="S19" s="8" t="s">
        <v>31</v>
      </c>
      <c r="T19" s="8" t="s">
        <v>32</v>
      </c>
      <c r="U19" s="8" t="s">
        <v>31</v>
      </c>
      <c r="V19" s="99"/>
      <c r="W19" s="99"/>
      <c r="X19" s="102"/>
      <c r="Y19" s="93" t="s">
        <v>33</v>
      </c>
      <c r="Z19" s="94"/>
      <c r="AA19" s="94"/>
      <c r="AB19" s="94"/>
      <c r="AC19" s="9"/>
      <c r="AD19" s="10"/>
    </row>
    <row r="20" spans="1:30" x14ac:dyDescent="0.2">
      <c r="A20" s="11" t="s">
        <v>87</v>
      </c>
      <c r="B20" s="12"/>
      <c r="C20" s="12" t="s">
        <v>44</v>
      </c>
      <c r="D20" s="13"/>
      <c r="E20" s="14" t="s">
        <v>48</v>
      </c>
      <c r="F20" s="14" t="s">
        <v>53</v>
      </c>
      <c r="G20" s="13" t="s">
        <v>34</v>
      </c>
      <c r="H20" s="15" t="s">
        <v>36</v>
      </c>
      <c r="I20" s="16" t="s">
        <v>37</v>
      </c>
      <c r="J20" s="17"/>
      <c r="K20" s="18">
        <v>0</v>
      </c>
      <c r="L20" s="18">
        <v>0</v>
      </c>
      <c r="M20" s="18">
        <v>20404.559999999998</v>
      </c>
      <c r="N20" s="18">
        <v>91820.51999999999</v>
      </c>
      <c r="O20" s="18">
        <v>20404.559999999998</v>
      </c>
      <c r="P20" s="18" t="s">
        <v>38</v>
      </c>
      <c r="Q20" s="18">
        <v>0</v>
      </c>
      <c r="R20" s="19"/>
      <c r="S20" s="12"/>
      <c r="T20" s="12"/>
      <c r="U20" s="20"/>
      <c r="V20" s="21">
        <v>42767</v>
      </c>
      <c r="W20" s="22" t="s">
        <v>39</v>
      </c>
      <c r="X20" s="22">
        <v>0</v>
      </c>
      <c r="Y20" s="23" t="s">
        <v>38</v>
      </c>
      <c r="Z20" s="23">
        <v>91820.51999999999</v>
      </c>
      <c r="AA20" s="23" t="s">
        <v>38</v>
      </c>
      <c r="AB20" s="23" t="s">
        <v>38</v>
      </c>
      <c r="AC20" s="22" t="s">
        <v>40</v>
      </c>
      <c r="AD20" s="18">
        <v>0</v>
      </c>
    </row>
    <row r="21" spans="1:30" x14ac:dyDescent="0.2">
      <c r="A21" s="11" t="s">
        <v>88</v>
      </c>
      <c r="B21" s="12"/>
      <c r="C21" s="12" t="s">
        <v>45</v>
      </c>
      <c r="D21" s="12"/>
      <c r="E21" s="14" t="s">
        <v>49</v>
      </c>
      <c r="F21" s="14" t="s">
        <v>54</v>
      </c>
      <c r="G21" s="24" t="s">
        <v>34</v>
      </c>
      <c r="H21" s="15" t="s">
        <v>41</v>
      </c>
      <c r="I21" s="16" t="s">
        <v>37</v>
      </c>
      <c r="J21" s="18"/>
      <c r="K21" s="18">
        <v>0</v>
      </c>
      <c r="L21" s="18">
        <v>0</v>
      </c>
      <c r="M21" s="18">
        <v>1300</v>
      </c>
      <c r="N21" s="18">
        <v>4875</v>
      </c>
      <c r="O21" s="18">
        <v>1083.3333333333333</v>
      </c>
      <c r="P21" s="18" t="s">
        <v>38</v>
      </c>
      <c r="Q21" s="18">
        <v>0</v>
      </c>
      <c r="R21" s="25"/>
      <c r="S21" s="24"/>
      <c r="T21" s="24"/>
      <c r="U21" s="26"/>
      <c r="V21" s="21">
        <v>42424</v>
      </c>
      <c r="W21" s="22" t="s">
        <v>39</v>
      </c>
      <c r="X21" s="22">
        <v>0</v>
      </c>
      <c r="Y21" s="23" t="s">
        <v>38</v>
      </c>
      <c r="Z21" s="23">
        <v>4875</v>
      </c>
      <c r="AA21" s="23" t="s">
        <v>38</v>
      </c>
      <c r="AB21" s="23" t="s">
        <v>38</v>
      </c>
      <c r="AC21" s="22" t="s">
        <v>42</v>
      </c>
      <c r="AD21" s="18">
        <v>27.38013698630137</v>
      </c>
    </row>
    <row r="22" spans="1:30" x14ac:dyDescent="0.2">
      <c r="A22" s="11" t="s">
        <v>89</v>
      </c>
      <c r="B22" s="12"/>
      <c r="C22" s="12" t="s">
        <v>35</v>
      </c>
      <c r="D22" s="12"/>
      <c r="E22" s="14" t="s">
        <v>50</v>
      </c>
      <c r="F22" s="14" t="s">
        <v>55</v>
      </c>
      <c r="G22" s="24" t="s">
        <v>34</v>
      </c>
      <c r="H22" s="15" t="s">
        <v>43</v>
      </c>
      <c r="I22" s="16" t="s">
        <v>37</v>
      </c>
      <c r="J22" s="18"/>
      <c r="K22" s="18">
        <v>0</v>
      </c>
      <c r="L22" s="18">
        <v>0</v>
      </c>
      <c r="M22" s="18">
        <v>28852</v>
      </c>
      <c r="N22" s="18">
        <v>28852</v>
      </c>
      <c r="O22" s="18">
        <v>6411.5555555555557</v>
      </c>
      <c r="P22" s="18" t="s">
        <v>38</v>
      </c>
      <c r="Q22" s="18">
        <v>0</v>
      </c>
      <c r="R22" s="25"/>
      <c r="S22" s="24"/>
      <c r="T22" s="24"/>
      <c r="U22" s="26"/>
      <c r="V22" s="21">
        <v>42735</v>
      </c>
      <c r="W22" s="22" t="s">
        <v>39</v>
      </c>
      <c r="X22" s="22">
        <v>0</v>
      </c>
      <c r="Y22" s="23" t="s">
        <v>38</v>
      </c>
      <c r="Z22" s="23">
        <v>28852</v>
      </c>
      <c r="AA22" s="23" t="s">
        <v>38</v>
      </c>
      <c r="AB22" s="23" t="s">
        <v>38</v>
      </c>
      <c r="AC22" s="22" t="s">
        <v>40</v>
      </c>
      <c r="AD22" s="18">
        <v>0</v>
      </c>
    </row>
    <row r="23" spans="1:30" x14ac:dyDescent="0.2">
      <c r="A23" s="11" t="s">
        <v>90</v>
      </c>
      <c r="B23" s="12"/>
      <c r="C23" s="12" t="s">
        <v>46</v>
      </c>
      <c r="D23" s="12"/>
      <c r="E23" s="14" t="s">
        <v>51</v>
      </c>
      <c r="F23" s="14" t="s">
        <v>56</v>
      </c>
      <c r="G23" s="24" t="s">
        <v>34</v>
      </c>
      <c r="H23" s="15" t="s">
        <v>41</v>
      </c>
      <c r="I23" s="16" t="s">
        <v>37</v>
      </c>
      <c r="J23" s="27"/>
      <c r="K23" s="18">
        <v>0</v>
      </c>
      <c r="L23" s="18">
        <v>0</v>
      </c>
      <c r="M23" s="18">
        <v>9720</v>
      </c>
      <c r="N23" s="18">
        <v>36450</v>
      </c>
      <c r="O23" s="18">
        <v>8100</v>
      </c>
      <c r="P23" s="18" t="s">
        <v>38</v>
      </c>
      <c r="Q23" s="18">
        <v>0</v>
      </c>
      <c r="R23" s="25"/>
      <c r="S23" s="24"/>
      <c r="T23" s="24"/>
      <c r="U23" s="26"/>
      <c r="V23" s="21">
        <v>42424</v>
      </c>
      <c r="W23" s="22" t="s">
        <v>39</v>
      </c>
      <c r="X23" s="22">
        <v>0</v>
      </c>
      <c r="Y23" s="23" t="s">
        <v>38</v>
      </c>
      <c r="Z23" s="23">
        <v>36450</v>
      </c>
      <c r="AA23" s="23" t="s">
        <v>38</v>
      </c>
      <c r="AB23" s="23" t="s">
        <v>38</v>
      </c>
      <c r="AC23" s="22" t="s">
        <v>42</v>
      </c>
      <c r="AD23" s="18">
        <v>204.71917808219177</v>
      </c>
    </row>
    <row r="24" spans="1:30" x14ac:dyDescent="0.2">
      <c r="A24" s="11" t="s">
        <v>91</v>
      </c>
      <c r="B24" s="12"/>
      <c r="C24" s="12" t="s">
        <v>47</v>
      </c>
      <c r="D24" s="12"/>
      <c r="E24" s="14" t="s">
        <v>52</v>
      </c>
      <c r="F24" s="14" t="s">
        <v>57</v>
      </c>
      <c r="G24" s="24" t="s">
        <v>34</v>
      </c>
      <c r="H24" s="15" t="s">
        <v>41</v>
      </c>
      <c r="I24" s="16" t="s">
        <v>37</v>
      </c>
      <c r="J24" s="18"/>
      <c r="K24" s="18">
        <v>0</v>
      </c>
      <c r="L24" s="18">
        <v>0</v>
      </c>
      <c r="M24" s="18">
        <v>5118.3200000000006</v>
      </c>
      <c r="N24" s="18">
        <v>19193.7</v>
      </c>
      <c r="O24" s="18">
        <v>4265.2666666666664</v>
      </c>
      <c r="P24" s="18" t="s">
        <v>38</v>
      </c>
      <c r="Q24" s="18">
        <v>0</v>
      </c>
      <c r="R24" s="25"/>
      <c r="S24" s="24"/>
      <c r="T24" s="24"/>
      <c r="U24" s="26"/>
      <c r="V24" s="21">
        <v>42415</v>
      </c>
      <c r="W24" s="22" t="s">
        <v>39</v>
      </c>
      <c r="X24" s="22">
        <v>0</v>
      </c>
      <c r="Y24" s="23" t="s">
        <v>38</v>
      </c>
      <c r="Z24" s="23">
        <v>19193.7</v>
      </c>
      <c r="AA24" s="23" t="s">
        <v>38</v>
      </c>
      <c r="AB24" s="23" t="s">
        <v>38</v>
      </c>
      <c r="AC24" s="22" t="s">
        <v>42</v>
      </c>
      <c r="AD24" s="18">
        <v>131.463698630137</v>
      </c>
    </row>
  </sheetData>
  <mergeCells count="42">
    <mergeCell ref="B13:F13"/>
    <mergeCell ref="I13:M13"/>
    <mergeCell ref="B14:F14"/>
    <mergeCell ref="B10:F10"/>
    <mergeCell ref="I10:M10"/>
    <mergeCell ref="B11:F11"/>
    <mergeCell ref="I11:M11"/>
    <mergeCell ref="B12:F12"/>
    <mergeCell ref="B7:F7"/>
    <mergeCell ref="I7:M7"/>
    <mergeCell ref="B8:E8"/>
    <mergeCell ref="I8:M8"/>
    <mergeCell ref="B9:F9"/>
    <mergeCell ref="I9:M9"/>
    <mergeCell ref="B4:F4"/>
    <mergeCell ref="B5:F5"/>
    <mergeCell ref="I5:M5"/>
    <mergeCell ref="B6:F6"/>
    <mergeCell ref="I6:M6"/>
    <mergeCell ref="T17:T18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R17:R18"/>
    <mergeCell ref="S17:S18"/>
    <mergeCell ref="U17:U18"/>
    <mergeCell ref="V17:V19"/>
    <mergeCell ref="W17:W19"/>
    <mergeCell ref="X17:X19"/>
    <mergeCell ref="Y17:Y18"/>
    <mergeCell ref="AA17:AA18"/>
    <mergeCell ref="AB17:AB18"/>
    <mergeCell ref="AC17:AC18"/>
    <mergeCell ref="AD17:AD18"/>
    <mergeCell ref="Y19:AB19"/>
    <mergeCell ref="Z17:Z18"/>
  </mergeCells>
  <conditionalFormatting sqref="I20:I24">
    <cfRule type="cellIs" dxfId="8" priority="7" stopIfTrue="1" operator="equal">
      <formula>"P3"</formula>
    </cfRule>
    <cfRule type="cellIs" dxfId="7" priority="8" stopIfTrue="1" operator="equal">
      <formula>"P2"</formula>
    </cfRule>
    <cfRule type="cellIs" dxfId="6" priority="9" stopIfTrue="1" operator="lessThanOrEqual">
      <formula>"P1"</formula>
    </cfRule>
  </conditionalFormatting>
  <conditionalFormatting sqref="V20:V24">
    <cfRule type="expression" dxfId="5" priority="6" stopIfTrue="1">
      <formula>AB20</formula>
    </cfRule>
  </conditionalFormatting>
  <conditionalFormatting sqref="W20:W24">
    <cfRule type="cellIs" dxfId="4" priority="1" operator="equal">
      <formula>"Estimate/Reuse"</formula>
    </cfRule>
    <cfRule type="cellIs" dxfId="3" priority="2" operator="equal">
      <formula>"ROM/No Price"</formula>
    </cfRule>
    <cfRule type="cellIs" dxfId="2" priority="3" operator="equal">
      <formula>"Fixed Price/PPL"</formula>
    </cfRule>
    <cfRule type="cellIs" dxfId="1" priority="4" operator="equal">
      <formula>"Fixed &amp; Firm Price"</formula>
    </cfRule>
    <cfRule type="cellIs" dxfId="0" priority="5" operator="equal">
      <formula>"-"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TDD</vt:lpstr>
      <vt:lpstr>Sheet2</vt:lpstr>
      <vt:lpstr>Sheet3</vt:lpstr>
      <vt:lpstr>TDD!Exchange_rates</vt:lpstr>
    </vt:vector>
  </TitlesOfParts>
  <Company>Thales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Azzedine GORINE</dc:creator>
  <cp:lastModifiedBy>Azzedine GORINE</cp:lastModifiedBy>
  <dcterms:created xsi:type="dcterms:W3CDTF">2016-08-24T14:19:43Z</dcterms:created>
  <dcterms:modified xsi:type="dcterms:W3CDTF">2017-01-02T12:55:10Z</dcterms:modified>
</cp:coreProperties>
</file>